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090"/>
  </bookViews>
  <sheets>
    <sheet name="Приложение 4 (ч.1)" sheetId="9" r:id="rId1"/>
  </sheets>
  <definedNames>
    <definedName name="_xlnm.Print_Titles" localSheetId="0">'Приложение 4 (ч.1)'!$5:$7</definedName>
    <definedName name="_xlnm.Print_Area" localSheetId="0">'Приложение 4 (ч.1)'!$A$1:$Q$38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37" i="9" l="1"/>
  <c r="H31" i="9" l="1"/>
  <c r="H32" i="9"/>
  <c r="H33" i="9"/>
  <c r="I36" i="9" l="1"/>
  <c r="H36" i="9"/>
  <c r="I31" i="9" l="1"/>
  <c r="I30" i="9"/>
  <c r="H30" i="9"/>
  <c r="I29" i="9" l="1"/>
  <c r="H29" i="9"/>
  <c r="I12" i="9" l="1"/>
  <c r="H12" i="9"/>
  <c r="H25" i="9"/>
  <c r="H17" i="9"/>
  <c r="I28" i="9" l="1"/>
  <c r="H28" i="9"/>
  <c r="I27" i="9"/>
  <c r="H27" i="9"/>
  <c r="I17" i="9" l="1"/>
  <c r="H15" i="9"/>
  <c r="I20" i="9"/>
  <c r="H20" i="9"/>
  <c r="H21" i="9"/>
  <c r="I21" i="9" s="1"/>
  <c r="H19" i="9"/>
  <c r="I19" i="9" s="1"/>
  <c r="H18" i="9"/>
  <c r="I18" i="9" s="1"/>
  <c r="I16" i="9"/>
  <c r="H16" i="9"/>
  <c r="H13" i="9"/>
  <c r="I13" i="9" s="1"/>
  <c r="I10" i="9"/>
  <c r="H10" i="9"/>
  <c r="H9" i="9"/>
  <c r="I9" i="9" s="1"/>
  <c r="H8" i="9"/>
  <c r="I8" i="9" s="1"/>
</calcChain>
</file>

<file path=xl/sharedStrings.xml><?xml version="1.0" encoding="utf-8"?>
<sst xmlns="http://schemas.openxmlformats.org/spreadsheetml/2006/main" count="374" uniqueCount="243">
  <si>
    <t>№ п/п</t>
  </si>
  <si>
    <t>Муниципальный район (городской округ), ближайший населенный пункт</t>
  </si>
  <si>
    <t>Географические координаты</t>
  </si>
  <si>
    <t xml:space="preserve">Эксплуатирующая организация </t>
  </si>
  <si>
    <t>ИНН</t>
  </si>
  <si>
    <t>Применяемые технологические решения</t>
  </si>
  <si>
    <t>Сведения из проектной документации</t>
  </si>
  <si>
    <t>Местонахождение объекта</t>
  </si>
  <si>
    <t>Сведения о согласованной в установленном порядке санитарно-защитной зоне объекта</t>
  </si>
  <si>
    <t>Краткое наименование организации</t>
  </si>
  <si>
    <t>Адрес местонахождения объекта (при наличии)</t>
  </si>
  <si>
    <t>Используемое оборудование</t>
  </si>
  <si>
    <t>Данные о количестве отходов, принимаемых для утилизации</t>
  </si>
  <si>
    <t>Виды и классы опасности принимаемых для утилизации отходов</t>
  </si>
  <si>
    <t>ООО "Альбион-С"</t>
  </si>
  <si>
    <t>ООО "СибВторРесурс"</t>
  </si>
  <si>
    <t>ООО "Утилизирующая компания "ЭкоСистемы"</t>
  </si>
  <si>
    <t>ООО "Эко-Сервис"</t>
  </si>
  <si>
    <t>нет</t>
  </si>
  <si>
    <t>Транспортер ТЛГ-9000
Транспортер ТЛГ-2000
Пресс Д24
Пресс ПГП-30
Пресс горизонтальный ПГМК-30</t>
  </si>
  <si>
    <t>Транспортер ТЛГ-9000 - 2 ед.
Измельчитель-дробилка NEUE Herbold - 3 ед.
Транспортер ТЛГ-2000 - 2 ед. 
Линия мойки Webster 500 - 1 ед.
Сушилка SHD-1000 - 3 ед.</t>
  </si>
  <si>
    <t>Транспортер ТЛГ-9000 - 2 ед.
Измельчитель-дробилка NEUE Herbold - 3 ед.
Транспортер ТЛГ-2000 - 2 ед. 
Линия мойки Webster 500 - 1 ед.
Сушилка SHD-1000 - 3 ед.
Измельчитель для стекла ИШМ-400 - 2 ед.</t>
  </si>
  <si>
    <t>630007, г. Новосибирск, ул. Серебренниковская, д. 4/3</t>
  </si>
  <si>
    <t>630108, г. Новосибирск, а/я 208</t>
  </si>
  <si>
    <t>630005, г. Новосибирск, а/я 191</t>
  </si>
  <si>
    <t>633103, НСО, г. Обь, ул. Арсенальная, д. 1, корпус 5</t>
  </si>
  <si>
    <t>630054, г. Новосибирск, а/я 34</t>
  </si>
  <si>
    <t>630132, г. Новосибирск, ул. Нарымская, д. 20</t>
  </si>
  <si>
    <t>ООО "Сибирская Ртутная Компания"</t>
  </si>
  <si>
    <t xml:space="preserve">
633103, НСО, г. Обь, ул. Арсенальная, д. 1, корпус 5</t>
  </si>
  <si>
    <t>г. Бердск</t>
  </si>
  <si>
    <t xml:space="preserve"> г. Новосибирск</t>
  </si>
  <si>
    <t>г. Обь</t>
  </si>
  <si>
    <t>г. Новосибирск</t>
  </si>
  <si>
    <t>Комплексная разделка отработанных аккумуляторных батарей</t>
  </si>
  <si>
    <t xml:space="preserve">
630088, г. Новосибирск, ул. Сибиряков-Гвардейцев, д. 56</t>
  </si>
  <si>
    <t xml:space="preserve">
630108, г. Новосибирск, ул. Станционная, д. 38</t>
  </si>
  <si>
    <t xml:space="preserve">
630108 г. Новосибирск, ул. Станционная, д. 38</t>
  </si>
  <si>
    <t xml:space="preserve">
Новосибирский район, Станционный с/с, Восточное шоссе, д. 14</t>
  </si>
  <si>
    <t>Измельчение</t>
  </si>
  <si>
    <t>Малогабаритная вакуумная термо-демеркуризационная установка "УРЛ-2м" 1 шт.</t>
  </si>
  <si>
    <t xml:space="preserve">Линия по разборке АКБ "КРАБ-15"
</t>
  </si>
  <si>
    <t>Дробильно-сортировочные линии  - 2 ед.</t>
  </si>
  <si>
    <t>Измельчитель "Астор"</t>
  </si>
  <si>
    <t>Данные о состоянии объекта (о свободной мощности), т</t>
  </si>
  <si>
    <t>Проектная мощность, т</t>
  </si>
  <si>
    <t>Годовая мощность объекта (фактическая производительность), т</t>
  </si>
  <si>
    <t>Данные о количестве утилизированных отходов, т</t>
  </si>
  <si>
    <t>Наименование объекта утилизации отходов</t>
  </si>
  <si>
    <t>630088, г. Новосибирск, ул. Сибиряков-Гвардейцев, д. 56</t>
  </si>
  <si>
    <t>утилизации отходов V класса опасности</t>
  </si>
  <si>
    <t>утилизация отходов I - V класса опасности</t>
  </si>
  <si>
    <t>утилизация отходов II - V класса опасности</t>
  </si>
  <si>
    <t>утилизация отходов IV - V класса опасности</t>
  </si>
  <si>
    <t>Сведения об объектах утилизации отходов</t>
  </si>
  <si>
    <t>-</t>
  </si>
  <si>
    <t>Прессование</t>
  </si>
  <si>
    <t>ООО "Демеркуризация"</t>
  </si>
  <si>
    <t>630091, г.Новосибирск, а/я 26</t>
  </si>
  <si>
    <t>шредер двухвальный СМ-22</t>
  </si>
  <si>
    <t>Почтовый адрес</t>
  </si>
  <si>
    <t>Производство стеклотары</t>
  </si>
  <si>
    <t>630047, Новосибирская область, г. Новосибирск, ул. Даргомыжского, д. 8а</t>
  </si>
  <si>
    <t>Производство резиновой крошки</t>
  </si>
  <si>
    <t>630107, г. Новосибирск, ул. Связистов, д. 160 , 2 этаж, помещение 77</t>
  </si>
  <si>
    <t>60 (за 3 месяца)</t>
  </si>
  <si>
    <t>утилизация отходов V класса опасности</t>
  </si>
  <si>
    <t>Компактор
Производитель КНР</t>
  </si>
  <si>
    <t>ООО "Новоплекс"</t>
  </si>
  <si>
    <t>Установка кавитационная гидродинамическая (УКГ), количество - 2 шт. 
Сепаратор центробежный (СЦ-3а)</t>
  </si>
  <si>
    <t>ООО "Вторнефтепродукт"</t>
  </si>
  <si>
    <t>633011, НСО, г. Бердск, а/я 6</t>
  </si>
  <si>
    <t>утилизация отходов III класса опасности</t>
  </si>
  <si>
    <t>Заключение Управления Роспотребнадзора по Новосибирской области №54.НС.04.000.Т.001281.10.19 от 15.10.2019</t>
  </si>
  <si>
    <t>630534, Новосибирская область, Мочищенский сельсовет, д.п. Мочище, ул. Первомайская участок 244</t>
  </si>
  <si>
    <t>Газовая резка металла</t>
  </si>
  <si>
    <t>Оберудование для газовой резки металла</t>
  </si>
  <si>
    <t>ООО  "ЭКОРЕКС-МЕТАЛЛ"</t>
  </si>
  <si>
    <t>630123, г. Новосибирск, ул. Красногорская, д .25, каб. 110</t>
  </si>
  <si>
    <t>Демеркуризация ртутьсодержащих отходов термовакуумным методом с последующей дистилляцией паров ртути</t>
  </si>
  <si>
    <t>Пресс для макулатуры вертикальный ПГП-30 (PGP-press), шредер двухвальный СМ22</t>
  </si>
  <si>
    <t xml:space="preserve">Шредер двухвальный СМ22 ООО "Прагма Технолоджи" - 1 шт. 
Дробилка шредерная ИШМ-400 "ГАММА-Инструмент" - 2 шт. </t>
  </si>
  <si>
    <t>Пресс горизонтальный пакетировочный ПГМК-30  (производитель ООО "Меткон") - 1 шт., дробилка шредерная ИШМ-400 "Гамма-Инструмент" - 2 шт.</t>
  </si>
  <si>
    <t>Измельчитель для макулатуры EKZ 1800 (ООО "Нетмус"), горизонтальный пакетировочный пресс ПГМК-30 (ООО "Меткон")</t>
  </si>
  <si>
    <t>Дробление отходов и прессование под температурой</t>
  </si>
  <si>
    <t>ООО "ЭховторРесурс"</t>
  </si>
  <si>
    <t>630136, г. Новосибирск, а/я 200</t>
  </si>
  <si>
    <t>630084, г. Новосибирск, ул. Театральная, 4/1</t>
  </si>
  <si>
    <t xml:space="preserve">
630088, г. Новосибирск, ул. Северный проезд, д. 4/3</t>
  </si>
  <si>
    <t xml:space="preserve">Сепаратор центробежный жидкостный СЦ-ЗА (УОР-401У-02) - 2 шт. </t>
  </si>
  <si>
    <t>Заключение Управления Роспотребнадзора по Новосибирской области № 54.НС.04.000.Т.000462.04.19 от 19.04.2019</t>
  </si>
  <si>
    <t>Промышленная площадка (ООО "ТАЙГЕР-Сибирь")</t>
  </si>
  <si>
    <t>Промышленная площадка (ООО "Спарта")</t>
  </si>
  <si>
    <t>Промышленная площадка (ООО "Пластиндустрия")</t>
  </si>
  <si>
    <t>Промышленная площадка (ООО "Сотелит")</t>
  </si>
  <si>
    <t>Промышленная площадка (ООО "Клин Эрия")</t>
  </si>
  <si>
    <t>Промышленная площадка (ООО "Гофра коллектинг")</t>
  </si>
  <si>
    <t>Промышленная площадка (ООО "Авангард")</t>
  </si>
  <si>
    <t>Промышленная площадка (ООО "ТБО")</t>
  </si>
  <si>
    <t>Производственная территория (ООО "Сибирская Ртутная Компания")</t>
  </si>
  <si>
    <t>Производственная территория (ООО "Демеркуризация")</t>
  </si>
  <si>
    <t>Площадка обезвреживание отходов (ООО "СибВторРесурс")</t>
  </si>
  <si>
    <t>Участок переработки АКБ (ООО "Утилизирующая компания "ЭкоСистемы")</t>
  </si>
  <si>
    <t>Промышленная площадка (ООО "Эко-Сервис")</t>
  </si>
  <si>
    <t>Промышленная площадка (ООО "Новоплекс")</t>
  </si>
  <si>
    <t>Промышленная площадка (ООО "ВторШина")</t>
  </si>
  <si>
    <t>Промышленная площадка (ООО "Экопром-Н")</t>
  </si>
  <si>
    <t>Промышленная площадка (ООО "Вторнефтепродукт")</t>
  </si>
  <si>
    <t>Промышленная площадка (ООО  "ЭКОРЕКС-МЕТАЛЛ")</t>
  </si>
  <si>
    <t>Производственная площадка (ООО "ЭховторРесурс")</t>
  </si>
  <si>
    <t>54.9447 82.8882</t>
  </si>
  <si>
    <t>54.943670 82.895690</t>
  </si>
  <si>
    <t>55.030783 82.772414</t>
  </si>
  <si>
    <t>55.124743 83.007503</t>
  </si>
  <si>
    <t xml:space="preserve">54.739389 83.044128
</t>
  </si>
  <si>
    <t>55.073020 82.926502</t>
  </si>
  <si>
    <t>630096, г. Новосибирск, ул. Станционная, д. 38, цех № 7</t>
  </si>
  <si>
    <t>54.95404 82.887693</t>
  </si>
  <si>
    <t>Капельное испарение нефтепродуктов с последующим разделением на ректификационной колонне</t>
  </si>
  <si>
    <t xml:space="preserve">633004, НСО, г. Бердск, ул. Химзаводская, д.11/50 </t>
  </si>
  <si>
    <t xml:space="preserve">54.73838 83.132617 </t>
  </si>
  <si>
    <t>Очистка нефтесодержащих отходов методом сепарации</t>
  </si>
  <si>
    <t>Новосибирская область, г. Бердск, ул. Зеленая Роща, д. 5/13</t>
  </si>
  <si>
    <t>Промышленная площадка (ООО "Альбион-С")</t>
  </si>
  <si>
    <t xml:space="preserve">54.944249 82.888882 </t>
  </si>
  <si>
    <t>55.005581 82.837069</t>
  </si>
  <si>
    <t>54.997523 82.845941</t>
  </si>
  <si>
    <t>сведения не представлены</t>
  </si>
  <si>
    <t xml:space="preserve">54.943670 82.895690 </t>
  </si>
  <si>
    <t xml:space="preserve">54.944911 82.888276 </t>
  </si>
  <si>
    <t xml:space="preserve">54.997523 82.845941 </t>
  </si>
  <si>
    <t>54.944654 82.887918</t>
  </si>
  <si>
    <t xml:space="preserve">55.002852 82.701905 </t>
  </si>
  <si>
    <t xml:space="preserve">54.962380 82.833149 </t>
  </si>
  <si>
    <t xml:space="preserve">54.963966 83.223698 </t>
  </si>
  <si>
    <t xml:space="preserve">54.944433 82.888168  </t>
  </si>
  <si>
    <t>55.004607 82.812407</t>
  </si>
  <si>
    <t>нет информации</t>
  </si>
  <si>
    <t>с. Марусино Криводановского сельсовета Новосибирского района</t>
  </si>
  <si>
    <t>55.131568, 82.915588</t>
  </si>
  <si>
    <t>п. Двуречье Барышевского сельсовета Новосибирского района</t>
  </si>
  <si>
    <t>633009, Новосибирская область, Новосибирский район, Барышевский сельсовет, п. Двуречье, ул. Юбилейная, 15а корпус 1</t>
  </si>
  <si>
    <t>Измельчитель для макулатуры EKZ 1800</t>
  </si>
  <si>
    <t>утилизация отходов IV - V класса опасности - Шины отработанные пневматические, отходы резиновых изделий</t>
  </si>
  <si>
    <t>Дробилка измельчителя ИПМ1/18,5
Установка "EUREKA15"
Станок для разделки кабеля МКР 03</t>
  </si>
  <si>
    <t>630512, НСО, Новосибирский район, Криводановский сельсовет, с. Марусино, ул. Промышленная, д. 25</t>
  </si>
  <si>
    <t xml:space="preserve">ПРИЛОЖЕНИЕ № 4.1
к территориальной схеме обращения с отходами,
в том числе с твердыми коммунальными отходами,
Новосибирской области
</t>
  </si>
  <si>
    <t>Промышленная площадка "Золотой Клондайк 78"</t>
  </si>
  <si>
    <t>630032, Новосибирская область, г. Новосибирск, ул. Станционная, 2</t>
  </si>
  <si>
    <t>54.998488 82.883033</t>
  </si>
  <si>
    <t>утилизация отходов III - V класса опасности</t>
  </si>
  <si>
    <t xml:space="preserve">Дробление отходов и прессование </t>
  </si>
  <si>
    <t>Шредер, дробилка, пресс</t>
  </si>
  <si>
    <t xml:space="preserve">ООО "Золотой Клондайк 78" </t>
  </si>
  <si>
    <t xml:space="preserve">630032, Новосибирская область, г. Новосибирск, ул. Станционная, 2, а/я 78 </t>
  </si>
  <si>
    <t>Производственная площадка ООО "МедТехПереработка"</t>
  </si>
  <si>
    <t>630108, г. Новосибирск, ул. Восточный поселок, д. 36</t>
  </si>
  <si>
    <t>55.000539 82.869845</t>
  </si>
  <si>
    <t>Вакуумное выпаривание</t>
  </si>
  <si>
    <t xml:space="preserve">Автономные электрохимический комплекс АК-1 - 1 шт., вакуумный выпариватель ECOPRIMA 97-150-КО1 - 1 шт. </t>
  </si>
  <si>
    <t>ООО "МедТехПереработка"</t>
  </si>
  <si>
    <t>Предприятие по утилизации (ООО "Сибстекло")</t>
  </si>
  <si>
    <t>Промышленная площадка (ООО "Софти")</t>
  </si>
  <si>
    <t>54.953701, 83.209624</t>
  </si>
  <si>
    <t>630554, Новосибирская область, Новосибирский район, п. Двуречье, ул. Молодежная, 11Б</t>
  </si>
  <si>
    <t>630068, Новосибирская область, г. Новосибирск, ул. Приграничная, 1</t>
  </si>
  <si>
    <t>54.937153, 83.142439</t>
  </si>
  <si>
    <t>ООО "Армада-Полимер"</t>
  </si>
  <si>
    <t>Промышленная площадка (АО "Новосибирский КБК")</t>
  </si>
  <si>
    <t>630533, Новосибирская область, Новосибирский район, поселок Красный Яр, Промышленная территория, здание 1 этаж 3, помещение 15</t>
  </si>
  <si>
    <t>55.220287, 82.899473</t>
  </si>
  <si>
    <t>р.п. Сузун, Сузунского района Новосибирской области</t>
  </si>
  <si>
    <t>633623, Новосибирская область, р. п. Сузун, ул. Коммунистическая, дом 1</t>
  </si>
  <si>
    <t>53.786309, 82.310937</t>
  </si>
  <si>
    <t>Измельчение, смешивание</t>
  </si>
  <si>
    <t>п. Красный Яр, Кубовинский с/с Новосибирской области</t>
  </si>
  <si>
    <t>630554, Новосибирская область, Новосибирский район, п. Двуречье, ул. Молодежная, д. 11Б</t>
  </si>
  <si>
    <t>1)Бумагоделательная машина 1575-2 шт 2) Гидроразбиватель</t>
  </si>
  <si>
    <t>Ванная печь</t>
  </si>
  <si>
    <t>Промышленная площадка (ООО "Бийсквторресурсы")</t>
  </si>
  <si>
    <t>Сбор, сортировка, обработка и утилизация отходов (макулатуры/полимеров)</t>
  </si>
  <si>
    <t>утилизация отходов V класса опасности - Бой стекла и изделий из стекла</t>
  </si>
  <si>
    <t>Заключение Управления Роспотребнадзора по Новосибирской области № 54.НС.04.000.Т.001180.09.20 от 15.09.2020</t>
  </si>
  <si>
    <t>Производство туалетной бумаги</t>
  </si>
  <si>
    <t>Производство пакетов, мешки (в т.ч. для мусора), упаковочная плёнка</t>
  </si>
  <si>
    <t xml:space="preserve">№ (54)-4637-СТОУБ
(сбор отходов IV, II, III, I классов опасности, 
транспортирование отходов IV, II, III, I классов опасности, 
обработка отходов IV, II, III, I классов опасности, 
утилизация отходов IV, II, III, I классов опасности, 
обезвреживание отходов IV, III, II, I классов опасности)
 </t>
  </si>
  <si>
    <t>№ (54)-1232-СТО/П 
сбор отходов IV, II, III, I классов опасности, 
транспортирование отходов IV, II, III, I классов опасности, 
обработка отходов IV, II, III, I классов опасности, 
утилизация отходов IV, II, III, I классов опасности, 
обезвреживание отходов IV, III классов опасности</t>
  </si>
  <si>
    <t xml:space="preserve">№ 054 00121/П 
(сбор отходов IV, II, III, I классов опасности, 
транспортирование отходов IV, II, III, I классов опасности, 
обезвреживание отходов IV, III классов опасности
обработка отходов IV, III, II классов опасности, 
утилизация отходов IV, II, III классов опасности) </t>
  </si>
  <si>
    <t>№ (54)-2237-СТОУ/П
(сбор отходов IV, III классов опасности, 
транспортирование отходов IV, III классов опасности, 
обезвреживание отходов IV, III классов опасности
обработка отходов IV, III классов опасности, 
утилизация отходов IV, III классов опасности)</t>
  </si>
  <si>
    <t>№ 054 00167/П
(сбор, транспортирование, обработка, утилизация отходов IV класса опасности)</t>
  </si>
  <si>
    <t xml:space="preserve">Реквизиты лицензии на осуществление деятельности по сбору, транспортированию, обработке, утилизации, обезвреживанию, размещению отходов I-IV класса опасности </t>
  </si>
  <si>
    <r>
      <t>№ (54)-2877-СОУ (</t>
    </r>
    <r>
      <rPr>
        <b/>
        <sz val="12"/>
        <rFont val="Times New Roman"/>
        <family val="1"/>
        <charset val="204"/>
      </rPr>
      <t>сбор, обработка, утилизация)</t>
    </r>
  </si>
  <si>
    <t>№ 054 00165/П
(сбор отходов IV, II, III, I классов опасности, 
транспортирование отходов IV, II, III, I классов опасности, 
обработка отходов IV, III, II классов опасности, 
утилизация отходов IV, II, III классов опасности)</t>
  </si>
  <si>
    <t>№ (54)-6597-СТОУ/П
(сбор отходов IV, II, III классов опасности, 
транспортирование отходов IV, II, III, I классов опасности, 
обработка отходов IV, II, III классов опасности, 
утилизация отходов IV, II, III классов опасности, 
обезвреживание отходов IV, III классов опасности)</t>
  </si>
  <si>
    <t>№ 54 00125/П 
(сбор отходов IV, II, III классов опасности, 
транспортирование отходов IV, II, III классов опасности, 
обезвреживание отходов IV, II, III классов опасности, 
обработка отходов III класса опасности, 
утилизация отходов III класса опасности)</t>
  </si>
  <si>
    <t>№ (54)-2876-СО/П
(сбор отходов IV, III классов опасности, 
утилизация отходов IV, III классов опасности
обработка отходов IV, III классов опасности)</t>
  </si>
  <si>
    <t>№ (54)-2032-СТУ/П
(сбор отходов IV, III классов опасности, 
транспортирование отходов IV, III классов опасности, 
утилизация отходов IV, III классов опасности)</t>
  </si>
  <si>
    <t xml:space="preserve">Промышленная площадка (ООО "Армада-Полимер") </t>
  </si>
  <si>
    <t>№ (54)-540040-СТОУ
(сбор отходов IV, III классов опасности, 
транспортирование отходов IV, III классов опасности, 
обработка отходов IV, III классов опасности, 
утилизация отходов IV, III классов опасности)</t>
  </si>
  <si>
    <t>№ 054 00118/П
(сбор отходов IV, III классов опасности, 
утилизация отходов III класса опасности
обезвреживание отходов IV, III классов опасности)</t>
  </si>
  <si>
    <t>АО "Главновосибирскстрой"</t>
  </si>
  <si>
    <t>630041, г. Новосибирск, ул. 2-я станционная, 52а</t>
  </si>
  <si>
    <t>№ 054 00187
(утилизация отходов III, IV классов опасности)</t>
  </si>
  <si>
    <t>Промышленная площадка (АО "Главновосибирскстрой")</t>
  </si>
  <si>
    <t>630091, г. Новосибирск, ул. Каменская, 64а, офис 114</t>
  </si>
  <si>
    <t>55.003978, 82.805766</t>
  </si>
  <si>
    <t>Измельчитель</t>
  </si>
  <si>
    <t>Решение Управления Роспотребнадзора по Новосибирской области № 54.НС.01.000.Т.001507.12.17 от 25.12.2017</t>
  </si>
  <si>
    <t>агломератор - 2 шт., гранулятор - 2 шт.</t>
  </si>
  <si>
    <t>Производственная площадка (ООО "ТК "ЮНЕС")</t>
  </si>
  <si>
    <t>с.Раздольное Раздольненского сельсовета Новосибирского района</t>
  </si>
  <si>
    <t>630550, Новосибирская область, Новосибирский район, Раздольненский сельсовет, с.Раздольное, ул. Промышленная, д. 21</t>
  </si>
  <si>
    <t>55.053623 83.134500</t>
  </si>
  <si>
    <t>ООО "ТК "ЮНЕС"</t>
  </si>
  <si>
    <t>630040, Новосибирская область, Новосибирский район, п.Озерный, ул. Промышленная, д. 6, корпус 4, офис 5</t>
  </si>
  <si>
    <t>№ (54)-9072-СОУ/П
(сбор отходов IV, III классов опасности, 
транспортирование отходов IV, III классов опасности, 
обработка отходов IV классов опасности, 
утилизация отходов IV, III классов опасности)</t>
  </si>
  <si>
    <t>Модуль пиролиза "Фортан" - 1 шт.</t>
  </si>
  <si>
    <t>№ (54)-5935-СТОУБ/П 
(сбор отходов II, III, IV классов опасности,
транспортирование отходов I, II, III, IV классов опасности
обработка отходов II, III, IV классов опасности
обезвреживание отходов II, III, IV классов опасности
утилизация отходов II, IV классов опасности)</t>
  </si>
  <si>
    <t>утилизация отходов II, IV, V класса опасности</t>
  </si>
  <si>
    <t>Утилиация отходов IV - V класса опасности</t>
  </si>
  <si>
    <t>утилизация отходов III - V классов опасности</t>
  </si>
  <si>
    <t>Термическая утилизация отходов</t>
  </si>
  <si>
    <t>Промышленная площадка (АО "Эффект")</t>
  </si>
  <si>
    <r>
      <t xml:space="preserve">№ (54)- 884-СТ </t>
    </r>
    <r>
      <rPr>
        <b/>
        <sz val="12"/>
        <rFont val="Times New Roman"/>
        <family val="1"/>
        <charset val="204"/>
      </rPr>
      <t>(транспортирование отходов II, III, IV классов опасности)</t>
    </r>
  </si>
  <si>
    <t>Пресс  AMD-50</t>
  </si>
  <si>
    <t>№ (22)-2052-СТОУ/П (сбор, транспортирование, обработка, утилизация отходов IV класса опасности) - место осуществления деятельности Алтайский край</t>
  </si>
  <si>
    <t>Линия по утилизации макулатуры и производству бумаги</t>
  </si>
  <si>
    <t>АО "Эффект"*</t>
  </si>
  <si>
    <t>ООО "ТАЙГЕР-Сибирь"*</t>
  </si>
  <si>
    <t>ООО "Пластиндустрия"*</t>
  </si>
  <si>
    <t>ООО "Спарта"*</t>
  </si>
  <si>
    <t>ООО "Сотелит"*</t>
  </si>
  <si>
    <t>ООО "Клин Эрия" *</t>
  </si>
  <si>
    <t>ООО "Гофра коллектинг"*</t>
  </si>
  <si>
    <t>ООО "Авангард"*</t>
  </si>
  <si>
    <t xml:space="preserve">ООО "ТБО"* </t>
  </si>
  <si>
    <t>ООО "Экопром-Н"*</t>
  </si>
  <si>
    <t>ООО "Софти"*</t>
  </si>
  <si>
    <t xml:space="preserve">ООО "Сибстекло"  </t>
  </si>
  <si>
    <t xml:space="preserve">ООО "ВторШина"  </t>
  </si>
  <si>
    <t xml:space="preserve">ООО "Бийсквторресурсы"  </t>
  </si>
  <si>
    <t>АО "Новосибирский КБК"</t>
  </si>
  <si>
    <t>*Сведения из регионального кадастра отходов Новосибирской области по состоянию на 31.12.2019.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</si>
</sst>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2"/>
      <color theme="1"/>
      <name val="Times New Roman"/>
      <family val="1"/>
      <charset val="204"/>
    </font>
    <font>
      <sz val="15"/>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3" fillId="0" borderId="0"/>
    <xf numFmtId="0" fontId="2" fillId="0" borderId="0"/>
    <xf numFmtId="0" fontId="1" fillId="0" borderId="0"/>
    <xf numFmtId="0" fontId="1" fillId="0" borderId="0"/>
  </cellStyleXfs>
  <cellXfs count="41">
    <xf numFmtId="0" fontId="0" fillId="0" borderId="0" xfId="0"/>
    <xf numFmtId="0" fontId="4" fillId="0" borderId="1" xfId="0" applyFont="1" applyFill="1" applyBorder="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4" fillId="0" borderId="6"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Fill="1" applyBorder="1"/>
    <xf numFmtId="0" fontId="4" fillId="0" borderId="1" xfId="0" applyFont="1" applyFill="1" applyBorder="1" applyAlignment="1">
      <alignment horizontal="center" vertical="top" wrapText="1"/>
    </xf>
    <xf numFmtId="0" fontId="4" fillId="0" borderId="0" xfId="0" applyFont="1" applyFill="1" applyAlignment="1">
      <alignment vertical="center"/>
    </xf>
    <xf numFmtId="0" fontId="5" fillId="0" borderId="0" xfId="0" applyFont="1" applyFill="1" applyAlignment="1">
      <alignment horizontal="center" vertical="center"/>
    </xf>
    <xf numFmtId="0" fontId="4" fillId="0" borderId="0" xfId="0" applyFont="1" applyFill="1" applyBorder="1" applyAlignment="1">
      <alignment vertical="center" wrapText="1"/>
    </xf>
    <xf numFmtId="0" fontId="4" fillId="0" borderId="1" xfId="0" applyFont="1" applyFill="1" applyBorder="1" applyAlignment="1">
      <alignment vertical="center" wrapText="1"/>
    </xf>
    <xf numFmtId="0" fontId="4" fillId="2" borderId="0" xfId="0" applyFont="1" applyFill="1" applyAlignment="1">
      <alignment vertical="center"/>
    </xf>
    <xf numFmtId="0" fontId="4" fillId="2" borderId="0" xfId="0" applyFont="1" applyFill="1" applyAlignment="1">
      <alignment horizontal="center" vertical="center"/>
    </xf>
    <xf numFmtId="0" fontId="4" fillId="2"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7" fillId="0" borderId="7"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0" borderId="0" xfId="0" applyFont="1" applyFill="1" applyAlignment="1">
      <alignment horizontal="center" vertical="center"/>
    </xf>
    <xf numFmtId="0" fontId="4" fillId="0" borderId="1" xfId="0" applyFont="1" applyFill="1" applyBorder="1" applyAlignment="1">
      <alignment horizontal="center" vertical="top"/>
    </xf>
    <xf numFmtId="2" fontId="4" fillId="0" borderId="1" xfId="0" applyNumberFormat="1" applyFont="1" applyFill="1" applyBorder="1" applyAlignment="1">
      <alignment horizontal="center" vertical="top"/>
    </xf>
    <xf numFmtId="0" fontId="5" fillId="2" borderId="1" xfId="0" applyFont="1" applyFill="1" applyBorder="1" applyAlignment="1">
      <alignment horizontal="center" vertical="top" wrapText="1"/>
    </xf>
    <xf numFmtId="1" fontId="4" fillId="0" borderId="1" xfId="0" applyNumberFormat="1" applyFont="1" applyFill="1" applyBorder="1" applyAlignment="1">
      <alignment horizontal="center"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top"/>
    </xf>
    <xf numFmtId="2" fontId="4" fillId="0" borderId="5" xfId="0" applyNumberFormat="1" applyFont="1" applyFill="1" applyBorder="1" applyAlignment="1">
      <alignment horizontal="center" vertical="top"/>
    </xf>
    <xf numFmtId="0" fontId="6" fillId="0" borderId="1" xfId="0" applyFont="1" applyFill="1" applyBorder="1" applyAlignment="1">
      <alignment horizontal="center" vertical="top" wrapText="1"/>
    </xf>
    <xf numFmtId="2" fontId="6" fillId="0" borderId="1" xfId="0" applyNumberFormat="1" applyFont="1" applyFill="1" applyBorder="1" applyAlignment="1">
      <alignment horizontal="center" vertical="top"/>
    </xf>
    <xf numFmtId="0" fontId="6" fillId="0" borderId="5" xfId="0" applyFont="1" applyFill="1" applyBorder="1" applyAlignment="1">
      <alignment horizontal="center" vertical="top" wrapText="1"/>
    </xf>
    <xf numFmtId="0" fontId="4" fillId="0" borderId="0" xfId="0" applyFont="1" applyFill="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0" borderId="2" xfId="0" applyFont="1" applyFill="1" applyBorder="1" applyAlignment="1">
      <alignment horizontal="center" vertical="top" wrapText="1"/>
    </xf>
  </cellXfs>
  <cellStyles count="5">
    <cellStyle name="Обычный" xfId="0" builtinId="0"/>
    <cellStyle name="Обычный 2" xfId="1"/>
    <cellStyle name="Обычный 2 2" xfId="2"/>
    <cellStyle name="Обычный 2 2 2" xfId="4"/>
    <cellStyle name="Обычный 2 3" xfId="3"/>
  </cellStyles>
  <dxfs count="0"/>
  <tableStyles count="0" defaultTableStyle="TableStyleMedium2" defaultPivotStyle="PivotStyleMedium9"/>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T40"/>
  <sheetViews>
    <sheetView tabSelected="1" zoomScale="40" zoomScaleNormal="40" zoomScaleSheetLayoutView="40" workbookViewId="0">
      <selection activeCell="K10" sqref="K10"/>
    </sheetView>
  </sheetViews>
  <sheetFormatPr defaultColWidth="31.81640625" defaultRowHeight="15.5" x14ac:dyDescent="0.35"/>
  <cols>
    <col min="1" max="1" width="4.26953125" style="2" customWidth="1"/>
    <col min="2" max="2" width="17" style="2" customWidth="1"/>
    <col min="3" max="3" width="18.1796875" style="2" customWidth="1"/>
    <col min="4" max="4" width="19" style="2" customWidth="1"/>
    <col min="5" max="5" width="19" style="3" customWidth="1"/>
    <col min="6" max="6" width="15.54296875" style="2" customWidth="1"/>
    <col min="7" max="7" width="17.7265625" style="2" customWidth="1"/>
    <col min="8" max="8" width="15.54296875" style="2" customWidth="1"/>
    <col min="9" max="9" width="17" style="2" customWidth="1"/>
    <col min="10" max="10" width="19" style="2" customWidth="1"/>
    <col min="11" max="11" width="20.1796875" style="2" customWidth="1"/>
    <col min="12" max="12" width="16" style="2" customWidth="1"/>
    <col min="13" max="13" width="19" style="2" customWidth="1"/>
    <col min="14" max="14" width="26.1796875" style="13" customWidth="1"/>
    <col min="15" max="15" width="24.54296875" style="2" customWidth="1"/>
    <col min="16" max="16" width="14.7265625" style="2" customWidth="1"/>
    <col min="17" max="17" width="29.54296875" style="2" customWidth="1"/>
    <col min="18" max="16384" width="31.81640625" style="2"/>
  </cols>
  <sheetData>
    <row r="1" spans="1:20" x14ac:dyDescent="0.35">
      <c r="N1" s="12"/>
      <c r="O1" s="17" t="s">
        <v>146</v>
      </c>
      <c r="P1" s="17"/>
      <c r="Q1" s="17"/>
    </row>
    <row r="2" spans="1:20" ht="59.5" customHeight="1" x14ac:dyDescent="0.35">
      <c r="M2" s="8"/>
      <c r="N2" s="12"/>
      <c r="O2" s="17"/>
      <c r="P2" s="17"/>
      <c r="Q2" s="17"/>
    </row>
    <row r="3" spans="1:20" x14ac:dyDescent="0.35">
      <c r="H3" s="9" t="s">
        <v>54</v>
      </c>
    </row>
    <row r="5" spans="1:20" x14ac:dyDescent="0.35">
      <c r="A5" s="33" t="s">
        <v>0</v>
      </c>
      <c r="B5" s="34" t="s">
        <v>48</v>
      </c>
      <c r="C5" s="34" t="s">
        <v>7</v>
      </c>
      <c r="D5" s="34"/>
      <c r="E5" s="34"/>
      <c r="F5" s="35" t="s">
        <v>12</v>
      </c>
      <c r="G5" s="36"/>
      <c r="H5" s="37" t="s">
        <v>47</v>
      </c>
      <c r="I5" s="37" t="s">
        <v>44</v>
      </c>
      <c r="J5" s="34" t="s">
        <v>6</v>
      </c>
      <c r="K5" s="34"/>
      <c r="L5" s="34"/>
      <c r="M5" s="34" t="s">
        <v>8</v>
      </c>
      <c r="N5" s="34" t="s">
        <v>3</v>
      </c>
      <c r="O5" s="34"/>
      <c r="P5" s="34"/>
      <c r="Q5" s="34"/>
    </row>
    <row r="6" spans="1:20" ht="124" x14ac:dyDescent="0.35">
      <c r="A6" s="33"/>
      <c r="B6" s="34"/>
      <c r="C6" s="7" t="s">
        <v>1</v>
      </c>
      <c r="D6" s="7" t="s">
        <v>10</v>
      </c>
      <c r="E6" s="7" t="s">
        <v>2</v>
      </c>
      <c r="F6" s="7" t="s">
        <v>46</v>
      </c>
      <c r="G6" s="7" t="s">
        <v>13</v>
      </c>
      <c r="H6" s="38"/>
      <c r="I6" s="38"/>
      <c r="J6" s="7" t="s">
        <v>5</v>
      </c>
      <c r="K6" s="7" t="s">
        <v>11</v>
      </c>
      <c r="L6" s="7" t="s">
        <v>45</v>
      </c>
      <c r="M6" s="34"/>
      <c r="N6" s="39" t="s">
        <v>9</v>
      </c>
      <c r="O6" s="7" t="s">
        <v>4</v>
      </c>
      <c r="P6" s="7" t="s">
        <v>60</v>
      </c>
      <c r="Q6" s="40" t="s">
        <v>190</v>
      </c>
    </row>
    <row r="7" spans="1:20" x14ac:dyDescent="0.35">
      <c r="A7" s="1">
        <v>1</v>
      </c>
      <c r="B7" s="1">
        <v>2</v>
      </c>
      <c r="C7" s="1">
        <v>3</v>
      </c>
      <c r="D7" s="1">
        <v>4</v>
      </c>
      <c r="E7" s="1">
        <v>5</v>
      </c>
      <c r="F7" s="1">
        <v>6</v>
      </c>
      <c r="G7" s="1">
        <v>7</v>
      </c>
      <c r="H7" s="4">
        <v>8</v>
      </c>
      <c r="I7" s="4">
        <v>9</v>
      </c>
      <c r="J7" s="1">
        <v>10</v>
      </c>
      <c r="K7" s="1">
        <v>11</v>
      </c>
      <c r="L7" s="1">
        <v>12</v>
      </c>
      <c r="M7" s="1">
        <v>13</v>
      </c>
      <c r="N7" s="14">
        <v>14</v>
      </c>
      <c r="O7" s="1">
        <v>15</v>
      </c>
      <c r="P7" s="1">
        <v>16</v>
      </c>
      <c r="Q7" s="1">
        <v>17</v>
      </c>
    </row>
    <row r="8" spans="1:20" ht="155" x14ac:dyDescent="0.35">
      <c r="A8" s="22">
        <v>1</v>
      </c>
      <c r="B8" s="7" t="s">
        <v>91</v>
      </c>
      <c r="C8" s="22" t="s">
        <v>33</v>
      </c>
      <c r="D8" s="7" t="s">
        <v>49</v>
      </c>
      <c r="E8" s="7" t="s">
        <v>124</v>
      </c>
      <c r="F8" s="22">
        <v>39568.800000000003</v>
      </c>
      <c r="G8" s="7" t="s">
        <v>50</v>
      </c>
      <c r="H8" s="23">
        <f>F8</f>
        <v>39568.800000000003</v>
      </c>
      <c r="I8" s="23">
        <f>L8-H8</f>
        <v>21751.199999999997</v>
      </c>
      <c r="J8" s="7" t="s">
        <v>39</v>
      </c>
      <c r="K8" s="7" t="s">
        <v>81</v>
      </c>
      <c r="L8" s="23">
        <v>61320</v>
      </c>
      <c r="M8" s="22" t="s">
        <v>55</v>
      </c>
      <c r="N8" s="24" t="s">
        <v>228</v>
      </c>
      <c r="O8" s="22">
        <v>5406631415</v>
      </c>
      <c r="P8" s="7" t="s">
        <v>23</v>
      </c>
      <c r="Q8" s="22" t="s">
        <v>18</v>
      </c>
      <c r="S8" s="5"/>
      <c r="T8" s="5"/>
    </row>
    <row r="9" spans="1:20" ht="170.5" x14ac:dyDescent="0.35">
      <c r="A9" s="22">
        <v>2</v>
      </c>
      <c r="B9" s="7" t="s">
        <v>92</v>
      </c>
      <c r="C9" s="22" t="s">
        <v>33</v>
      </c>
      <c r="D9" s="7" t="s">
        <v>35</v>
      </c>
      <c r="E9" s="7" t="s">
        <v>111</v>
      </c>
      <c r="F9" s="22">
        <v>375</v>
      </c>
      <c r="G9" s="7" t="s">
        <v>50</v>
      </c>
      <c r="H9" s="23">
        <f>F9</f>
        <v>375</v>
      </c>
      <c r="I9" s="23">
        <f>L9-H9</f>
        <v>27145</v>
      </c>
      <c r="J9" s="7" t="s">
        <v>39</v>
      </c>
      <c r="K9" s="7" t="s">
        <v>82</v>
      </c>
      <c r="L9" s="23">
        <v>27520</v>
      </c>
      <c r="M9" s="22" t="s">
        <v>55</v>
      </c>
      <c r="N9" s="24" t="s">
        <v>230</v>
      </c>
      <c r="O9" s="22">
        <v>5403005579</v>
      </c>
      <c r="P9" s="7" t="s">
        <v>23</v>
      </c>
      <c r="Q9" s="22" t="s">
        <v>18</v>
      </c>
      <c r="S9" s="5"/>
      <c r="T9" s="5"/>
    </row>
    <row r="10" spans="1:20" ht="170.5" x14ac:dyDescent="0.35">
      <c r="A10" s="22">
        <v>3</v>
      </c>
      <c r="B10" s="7" t="s">
        <v>93</v>
      </c>
      <c r="C10" s="22" t="s">
        <v>33</v>
      </c>
      <c r="D10" s="7" t="s">
        <v>36</v>
      </c>
      <c r="E10" s="7" t="s">
        <v>125</v>
      </c>
      <c r="F10" s="22">
        <v>4646</v>
      </c>
      <c r="G10" s="7" t="s">
        <v>50</v>
      </c>
      <c r="H10" s="23">
        <f>F10</f>
        <v>4646</v>
      </c>
      <c r="I10" s="23">
        <f>L10-F10</f>
        <v>5354</v>
      </c>
      <c r="J10" s="7" t="s">
        <v>39</v>
      </c>
      <c r="K10" s="7" t="s">
        <v>20</v>
      </c>
      <c r="L10" s="23">
        <v>10000</v>
      </c>
      <c r="M10" s="22" t="s">
        <v>55</v>
      </c>
      <c r="N10" s="24" t="s">
        <v>229</v>
      </c>
      <c r="O10" s="22">
        <v>5406613367</v>
      </c>
      <c r="P10" s="7" t="s">
        <v>23</v>
      </c>
      <c r="Q10" s="22" t="s">
        <v>18</v>
      </c>
      <c r="S10" s="5"/>
      <c r="T10" s="5"/>
    </row>
    <row r="11" spans="1:20" ht="217" x14ac:dyDescent="0.35">
      <c r="A11" s="22">
        <v>4</v>
      </c>
      <c r="B11" s="7" t="s">
        <v>94</v>
      </c>
      <c r="C11" s="22" t="s">
        <v>33</v>
      </c>
      <c r="D11" s="7" t="s">
        <v>36</v>
      </c>
      <c r="E11" s="7" t="s">
        <v>126</v>
      </c>
      <c r="F11" s="7" t="s">
        <v>127</v>
      </c>
      <c r="G11" s="7" t="s">
        <v>50</v>
      </c>
      <c r="H11" s="7" t="s">
        <v>127</v>
      </c>
      <c r="I11" s="7" t="s">
        <v>127</v>
      </c>
      <c r="J11" s="7" t="s">
        <v>39</v>
      </c>
      <c r="K11" s="7" t="s">
        <v>21</v>
      </c>
      <c r="L11" s="23">
        <v>5000</v>
      </c>
      <c r="M11" s="22" t="s">
        <v>55</v>
      </c>
      <c r="N11" s="24" t="s">
        <v>231</v>
      </c>
      <c r="O11" s="22">
        <v>4253012759</v>
      </c>
      <c r="P11" s="7" t="s">
        <v>23</v>
      </c>
      <c r="Q11" s="22" t="s">
        <v>18</v>
      </c>
      <c r="S11" s="5"/>
      <c r="T11" s="5"/>
    </row>
    <row r="12" spans="1:20" ht="62" x14ac:dyDescent="0.35">
      <c r="A12" s="22">
        <v>5</v>
      </c>
      <c r="B12" s="7" t="s">
        <v>95</v>
      </c>
      <c r="C12" s="22" t="s">
        <v>33</v>
      </c>
      <c r="D12" s="7" t="s">
        <v>49</v>
      </c>
      <c r="E12" s="7" t="s">
        <v>128</v>
      </c>
      <c r="F12" s="22">
        <v>41.4</v>
      </c>
      <c r="G12" s="7" t="s">
        <v>50</v>
      </c>
      <c r="H12" s="23">
        <f>F12</f>
        <v>41.4</v>
      </c>
      <c r="I12" s="23">
        <f>L12-F12</f>
        <v>11958.6</v>
      </c>
      <c r="J12" s="7" t="s">
        <v>39</v>
      </c>
      <c r="K12" s="7" t="s">
        <v>142</v>
      </c>
      <c r="L12" s="23">
        <v>12000</v>
      </c>
      <c r="M12" s="22" t="s">
        <v>55</v>
      </c>
      <c r="N12" s="24" t="s">
        <v>232</v>
      </c>
      <c r="O12" s="22">
        <v>5406714380</v>
      </c>
      <c r="P12" s="7" t="s">
        <v>23</v>
      </c>
      <c r="Q12" s="22" t="s">
        <v>18</v>
      </c>
      <c r="S12" s="5"/>
      <c r="T12" s="5"/>
    </row>
    <row r="13" spans="1:20" ht="124" x14ac:dyDescent="0.35">
      <c r="A13" s="22">
        <v>6</v>
      </c>
      <c r="B13" s="7" t="s">
        <v>96</v>
      </c>
      <c r="C13" s="22" t="s">
        <v>33</v>
      </c>
      <c r="D13" s="7" t="s">
        <v>35</v>
      </c>
      <c r="E13" s="7" t="s">
        <v>129</v>
      </c>
      <c r="F13" s="22">
        <v>6014.7</v>
      </c>
      <c r="G13" s="7" t="s">
        <v>50</v>
      </c>
      <c r="H13" s="23">
        <f t="shared" ref="H13:H20" si="0">F13</f>
        <v>6014.7</v>
      </c>
      <c r="I13" s="23">
        <f>L13-H13</f>
        <v>8985.2999999999993</v>
      </c>
      <c r="J13" s="7" t="s">
        <v>39</v>
      </c>
      <c r="K13" s="7" t="s">
        <v>83</v>
      </c>
      <c r="L13" s="23">
        <v>15000</v>
      </c>
      <c r="M13" s="22" t="s">
        <v>55</v>
      </c>
      <c r="N13" s="24" t="s">
        <v>233</v>
      </c>
      <c r="O13" s="22">
        <v>5406736182</v>
      </c>
      <c r="P13" s="7" t="s">
        <v>23</v>
      </c>
      <c r="Q13" s="22" t="s">
        <v>18</v>
      </c>
      <c r="S13" s="5"/>
      <c r="T13" s="5"/>
    </row>
    <row r="14" spans="1:20" ht="217" x14ac:dyDescent="0.35">
      <c r="A14" s="22">
        <v>7</v>
      </c>
      <c r="B14" s="7" t="s">
        <v>97</v>
      </c>
      <c r="C14" s="22" t="s">
        <v>33</v>
      </c>
      <c r="D14" s="7" t="s">
        <v>37</v>
      </c>
      <c r="E14" s="7" t="s">
        <v>130</v>
      </c>
      <c r="F14" s="7" t="s">
        <v>127</v>
      </c>
      <c r="G14" s="7" t="s">
        <v>50</v>
      </c>
      <c r="H14" s="7" t="s">
        <v>127</v>
      </c>
      <c r="I14" s="7" t="s">
        <v>127</v>
      </c>
      <c r="J14" s="7" t="s">
        <v>39</v>
      </c>
      <c r="K14" s="7" t="s">
        <v>21</v>
      </c>
      <c r="L14" s="23">
        <v>5000</v>
      </c>
      <c r="M14" s="22" t="s">
        <v>55</v>
      </c>
      <c r="N14" s="24" t="s">
        <v>234</v>
      </c>
      <c r="O14" s="22">
        <v>4205260134</v>
      </c>
      <c r="P14" s="7" t="s">
        <v>23</v>
      </c>
      <c r="Q14" s="22" t="s">
        <v>18</v>
      </c>
      <c r="S14" s="5"/>
      <c r="T14" s="5"/>
    </row>
    <row r="15" spans="1:20" ht="155" x14ac:dyDescent="0.35">
      <c r="A15" s="22">
        <v>8</v>
      </c>
      <c r="B15" s="7" t="s">
        <v>98</v>
      </c>
      <c r="C15" s="22" t="s">
        <v>31</v>
      </c>
      <c r="D15" s="7" t="s">
        <v>35</v>
      </c>
      <c r="E15" s="7" t="s">
        <v>131</v>
      </c>
      <c r="F15" s="22">
        <v>12037.7</v>
      </c>
      <c r="G15" s="7" t="s">
        <v>52</v>
      </c>
      <c r="H15" s="23">
        <f t="shared" si="0"/>
        <v>12037.7</v>
      </c>
      <c r="I15" s="23">
        <v>0</v>
      </c>
      <c r="J15" s="7" t="s">
        <v>56</v>
      </c>
      <c r="K15" s="7" t="s">
        <v>19</v>
      </c>
      <c r="L15" s="7">
        <v>12000</v>
      </c>
      <c r="M15" s="22" t="s">
        <v>55</v>
      </c>
      <c r="N15" s="24" t="s">
        <v>235</v>
      </c>
      <c r="O15" s="22">
        <v>5406736150</v>
      </c>
      <c r="P15" s="7" t="s">
        <v>23</v>
      </c>
      <c r="Q15" s="7" t="s">
        <v>192</v>
      </c>
    </row>
    <row r="16" spans="1:20" ht="201.5" x14ac:dyDescent="0.35">
      <c r="A16" s="22">
        <v>9</v>
      </c>
      <c r="B16" s="7" t="s">
        <v>99</v>
      </c>
      <c r="C16" s="7" t="s">
        <v>138</v>
      </c>
      <c r="D16" s="7" t="s">
        <v>145</v>
      </c>
      <c r="E16" s="7" t="s">
        <v>112</v>
      </c>
      <c r="F16" s="22">
        <v>145.9</v>
      </c>
      <c r="G16" s="7" t="s">
        <v>51</v>
      </c>
      <c r="H16" s="23">
        <f t="shared" si="0"/>
        <v>145.9</v>
      </c>
      <c r="I16" s="23">
        <f>L16-F16</f>
        <v>54.099999999999994</v>
      </c>
      <c r="J16" s="7" t="s">
        <v>79</v>
      </c>
      <c r="K16" s="7" t="s">
        <v>40</v>
      </c>
      <c r="L16" s="22">
        <v>200</v>
      </c>
      <c r="M16" s="22" t="s">
        <v>55</v>
      </c>
      <c r="N16" s="24" t="s">
        <v>28</v>
      </c>
      <c r="O16" s="22">
        <v>5406974613</v>
      </c>
      <c r="P16" s="7" t="s">
        <v>24</v>
      </c>
      <c r="Q16" s="25" t="s">
        <v>185</v>
      </c>
    </row>
    <row r="17" spans="1:20" ht="186" x14ac:dyDescent="0.35">
      <c r="A17" s="22">
        <v>10</v>
      </c>
      <c r="B17" s="7" t="s">
        <v>100</v>
      </c>
      <c r="C17" s="22" t="s">
        <v>33</v>
      </c>
      <c r="D17" s="7" t="s">
        <v>49</v>
      </c>
      <c r="E17" s="7" t="s">
        <v>110</v>
      </c>
      <c r="F17" s="23">
        <v>80.358000000000004</v>
      </c>
      <c r="G17" s="7" t="s">
        <v>51</v>
      </c>
      <c r="H17" s="23">
        <f t="shared" si="0"/>
        <v>80.358000000000004</v>
      </c>
      <c r="I17" s="23">
        <f>L17-F17</f>
        <v>1419.6420000000001</v>
      </c>
      <c r="J17" s="7" t="s">
        <v>39</v>
      </c>
      <c r="K17" s="7" t="s">
        <v>59</v>
      </c>
      <c r="L17" s="22">
        <v>1500</v>
      </c>
      <c r="M17" s="22" t="s">
        <v>55</v>
      </c>
      <c r="N17" s="24" t="s">
        <v>57</v>
      </c>
      <c r="O17" s="22">
        <v>5410152550</v>
      </c>
      <c r="P17" s="7" t="s">
        <v>58</v>
      </c>
      <c r="Q17" s="25" t="s">
        <v>186</v>
      </c>
    </row>
    <row r="18" spans="1:20" ht="186" x14ac:dyDescent="0.35">
      <c r="A18" s="22">
        <v>11</v>
      </c>
      <c r="B18" s="7" t="s">
        <v>101</v>
      </c>
      <c r="C18" s="22" t="s">
        <v>32</v>
      </c>
      <c r="D18" s="7" t="s">
        <v>29</v>
      </c>
      <c r="E18" s="7" t="s">
        <v>132</v>
      </c>
      <c r="F18" s="22">
        <v>1000</v>
      </c>
      <c r="G18" s="7" t="s">
        <v>52</v>
      </c>
      <c r="H18" s="23">
        <f t="shared" si="0"/>
        <v>1000</v>
      </c>
      <c r="I18" s="23">
        <f>L18-H18</f>
        <v>100</v>
      </c>
      <c r="J18" s="7" t="s">
        <v>39</v>
      </c>
      <c r="K18" s="7" t="s">
        <v>144</v>
      </c>
      <c r="L18" s="22">
        <v>1100</v>
      </c>
      <c r="M18" s="22" t="s">
        <v>55</v>
      </c>
      <c r="N18" s="24" t="s">
        <v>15</v>
      </c>
      <c r="O18" s="22">
        <v>5406420904</v>
      </c>
      <c r="P18" s="7" t="s">
        <v>25</v>
      </c>
      <c r="Q18" s="7" t="s">
        <v>187</v>
      </c>
    </row>
    <row r="19" spans="1:20" ht="186" x14ac:dyDescent="0.35">
      <c r="A19" s="22">
        <v>12</v>
      </c>
      <c r="B19" s="7" t="s">
        <v>102</v>
      </c>
      <c r="C19" s="22" t="s">
        <v>33</v>
      </c>
      <c r="D19" s="7" t="s">
        <v>116</v>
      </c>
      <c r="E19" s="7" t="s">
        <v>126</v>
      </c>
      <c r="F19" s="22">
        <v>5.2</v>
      </c>
      <c r="G19" s="7" t="s">
        <v>218</v>
      </c>
      <c r="H19" s="23">
        <f t="shared" si="0"/>
        <v>5.2</v>
      </c>
      <c r="I19" s="23">
        <f>L19-H19</f>
        <v>14994.8</v>
      </c>
      <c r="J19" s="7" t="s">
        <v>34</v>
      </c>
      <c r="K19" s="7" t="s">
        <v>41</v>
      </c>
      <c r="L19" s="22">
        <v>15000</v>
      </c>
      <c r="M19" s="22" t="s">
        <v>55</v>
      </c>
      <c r="N19" s="24" t="s">
        <v>16</v>
      </c>
      <c r="O19" s="22">
        <v>5448951858</v>
      </c>
      <c r="P19" s="7" t="s">
        <v>26</v>
      </c>
      <c r="Q19" s="7" t="s">
        <v>217</v>
      </c>
    </row>
    <row r="20" spans="1:20" ht="170.5" x14ac:dyDescent="0.35">
      <c r="A20" s="22">
        <v>13</v>
      </c>
      <c r="B20" s="7" t="s">
        <v>103</v>
      </c>
      <c r="C20" s="22" t="s">
        <v>33</v>
      </c>
      <c r="D20" s="7" t="s">
        <v>38</v>
      </c>
      <c r="E20" s="7" t="s">
        <v>113</v>
      </c>
      <c r="F20" s="22">
        <v>250000</v>
      </c>
      <c r="G20" s="7" t="s">
        <v>150</v>
      </c>
      <c r="H20" s="23">
        <f t="shared" si="0"/>
        <v>250000</v>
      </c>
      <c r="I20" s="23">
        <f>L20-F20</f>
        <v>0</v>
      </c>
      <c r="J20" s="26" t="s">
        <v>39</v>
      </c>
      <c r="K20" s="7" t="s">
        <v>42</v>
      </c>
      <c r="L20" s="22">
        <v>250000</v>
      </c>
      <c r="M20" s="7" t="s">
        <v>182</v>
      </c>
      <c r="N20" s="24" t="s">
        <v>17</v>
      </c>
      <c r="O20" s="22">
        <v>5407071614</v>
      </c>
      <c r="P20" s="7" t="s">
        <v>27</v>
      </c>
      <c r="Q20" s="7" t="s">
        <v>188</v>
      </c>
    </row>
    <row r="21" spans="1:20" s="5" customFormat="1" ht="124" x14ac:dyDescent="0.35">
      <c r="A21" s="22">
        <v>14</v>
      </c>
      <c r="B21" s="7" t="s">
        <v>123</v>
      </c>
      <c r="C21" s="22" t="s">
        <v>30</v>
      </c>
      <c r="D21" s="7" t="s">
        <v>122</v>
      </c>
      <c r="E21" s="26" t="s">
        <v>114</v>
      </c>
      <c r="F21" s="27">
        <v>1349.3</v>
      </c>
      <c r="G21" s="26" t="s">
        <v>53</v>
      </c>
      <c r="H21" s="28">
        <f>F21</f>
        <v>1349.3</v>
      </c>
      <c r="I21" s="28">
        <f>L21-H21</f>
        <v>2850.7</v>
      </c>
      <c r="J21" s="26" t="s">
        <v>39</v>
      </c>
      <c r="K21" s="26" t="s">
        <v>43</v>
      </c>
      <c r="L21" s="27">
        <v>4200</v>
      </c>
      <c r="M21" s="7" t="s">
        <v>90</v>
      </c>
      <c r="N21" s="24" t="s">
        <v>14</v>
      </c>
      <c r="O21" s="27">
        <v>5406534443</v>
      </c>
      <c r="P21" s="26" t="s">
        <v>22</v>
      </c>
      <c r="Q21" s="26" t="s">
        <v>189</v>
      </c>
    </row>
    <row r="22" spans="1:20" s="5" customFormat="1" ht="93" x14ac:dyDescent="0.35">
      <c r="A22" s="22">
        <v>15</v>
      </c>
      <c r="B22" s="7" t="s">
        <v>104</v>
      </c>
      <c r="C22" s="22" t="s">
        <v>33</v>
      </c>
      <c r="D22" s="7" t="s">
        <v>64</v>
      </c>
      <c r="E22" s="26" t="s">
        <v>133</v>
      </c>
      <c r="F22" s="26" t="s">
        <v>65</v>
      </c>
      <c r="G22" s="26" t="s">
        <v>66</v>
      </c>
      <c r="H22" s="26" t="s">
        <v>65</v>
      </c>
      <c r="I22" s="28">
        <v>2340</v>
      </c>
      <c r="J22" s="26" t="s">
        <v>84</v>
      </c>
      <c r="K22" s="26" t="s">
        <v>67</v>
      </c>
      <c r="L22" s="27">
        <v>2400</v>
      </c>
      <c r="M22" s="27" t="s">
        <v>55</v>
      </c>
      <c r="N22" s="24" t="s">
        <v>68</v>
      </c>
      <c r="O22" s="27">
        <v>5406713509</v>
      </c>
      <c r="P22" s="26" t="s">
        <v>64</v>
      </c>
      <c r="Q22" s="26" t="s">
        <v>18</v>
      </c>
    </row>
    <row r="23" spans="1:20" ht="108.5" x14ac:dyDescent="0.35">
      <c r="A23" s="22">
        <v>16</v>
      </c>
      <c r="B23" s="7" t="s">
        <v>161</v>
      </c>
      <c r="C23" s="22" t="s">
        <v>33</v>
      </c>
      <c r="D23" s="7" t="s">
        <v>62</v>
      </c>
      <c r="E23" s="29" t="s">
        <v>115</v>
      </c>
      <c r="F23" s="30">
        <v>15404</v>
      </c>
      <c r="G23" s="31" t="s">
        <v>181</v>
      </c>
      <c r="H23" s="30">
        <v>15404</v>
      </c>
      <c r="I23" s="31" t="s">
        <v>55</v>
      </c>
      <c r="J23" s="29" t="s">
        <v>61</v>
      </c>
      <c r="K23" s="29" t="s">
        <v>178</v>
      </c>
      <c r="L23" s="31">
        <v>60000</v>
      </c>
      <c r="M23" s="22" t="s">
        <v>55</v>
      </c>
      <c r="N23" s="24" t="s">
        <v>238</v>
      </c>
      <c r="O23" s="22">
        <v>5406305355</v>
      </c>
      <c r="P23" s="7" t="s">
        <v>62</v>
      </c>
      <c r="Q23" s="26" t="s">
        <v>18</v>
      </c>
    </row>
    <row r="24" spans="1:20" ht="155" x14ac:dyDescent="0.35">
      <c r="A24" s="22">
        <v>17</v>
      </c>
      <c r="B24" s="7" t="s">
        <v>105</v>
      </c>
      <c r="C24" s="7" t="s">
        <v>140</v>
      </c>
      <c r="D24" s="7" t="s">
        <v>141</v>
      </c>
      <c r="E24" s="7" t="s">
        <v>134</v>
      </c>
      <c r="F24" s="26" t="s">
        <v>127</v>
      </c>
      <c r="G24" s="26" t="s">
        <v>143</v>
      </c>
      <c r="H24" s="26" t="s">
        <v>127</v>
      </c>
      <c r="I24" s="26" t="s">
        <v>127</v>
      </c>
      <c r="J24" s="7" t="s">
        <v>63</v>
      </c>
      <c r="K24" s="26" t="s">
        <v>127</v>
      </c>
      <c r="L24" s="26" t="s">
        <v>127</v>
      </c>
      <c r="M24" s="26" t="s">
        <v>127</v>
      </c>
      <c r="N24" s="24" t="s">
        <v>239</v>
      </c>
      <c r="O24" s="22">
        <v>5401379530</v>
      </c>
      <c r="P24" s="7" t="s">
        <v>87</v>
      </c>
      <c r="Q24" s="26" t="s">
        <v>191</v>
      </c>
    </row>
    <row r="25" spans="1:20" ht="93" x14ac:dyDescent="0.35">
      <c r="A25" s="22">
        <v>18</v>
      </c>
      <c r="B25" s="7" t="s">
        <v>106</v>
      </c>
      <c r="C25" s="22" t="s">
        <v>33</v>
      </c>
      <c r="D25" s="7" t="s">
        <v>49</v>
      </c>
      <c r="E25" s="7" t="s">
        <v>135</v>
      </c>
      <c r="F25" s="22">
        <v>6305.1</v>
      </c>
      <c r="G25" s="7" t="s">
        <v>66</v>
      </c>
      <c r="H25" s="22">
        <f t="shared" ref="H25:H33" si="1">F25</f>
        <v>6305.1</v>
      </c>
      <c r="I25" s="22">
        <v>11724.1</v>
      </c>
      <c r="J25" s="7" t="s">
        <v>39</v>
      </c>
      <c r="K25" s="7" t="s">
        <v>80</v>
      </c>
      <c r="L25" s="22">
        <v>15000</v>
      </c>
      <c r="M25" s="22" t="s">
        <v>55</v>
      </c>
      <c r="N25" s="24" t="s">
        <v>236</v>
      </c>
      <c r="O25" s="22">
        <v>5408251313</v>
      </c>
      <c r="P25" s="7" t="s">
        <v>23</v>
      </c>
      <c r="Q25" s="22" t="s">
        <v>18</v>
      </c>
    </row>
    <row r="26" spans="1:20" ht="108.5" x14ac:dyDescent="0.35">
      <c r="A26" s="22">
        <v>19</v>
      </c>
      <c r="B26" s="7" t="s">
        <v>179</v>
      </c>
      <c r="C26" s="22" t="s">
        <v>33</v>
      </c>
      <c r="D26" s="7">
        <v>630096</v>
      </c>
      <c r="E26" s="7" t="s">
        <v>136</v>
      </c>
      <c r="F26" s="22">
        <v>7000</v>
      </c>
      <c r="G26" s="7" t="s">
        <v>219</v>
      </c>
      <c r="H26" s="7">
        <v>2500</v>
      </c>
      <c r="I26" s="7">
        <v>4500</v>
      </c>
      <c r="J26" s="7" t="s">
        <v>180</v>
      </c>
      <c r="K26" s="7" t="s">
        <v>224</v>
      </c>
      <c r="L26" s="7">
        <v>8400</v>
      </c>
      <c r="M26" s="7" t="s">
        <v>55</v>
      </c>
      <c r="N26" s="24" t="s">
        <v>240</v>
      </c>
      <c r="O26" s="7">
        <v>2226021905</v>
      </c>
      <c r="P26" s="7" t="s">
        <v>137</v>
      </c>
      <c r="Q26" s="7" t="s">
        <v>225</v>
      </c>
    </row>
    <row r="27" spans="1:20" s="6" customFormat="1" ht="124" x14ac:dyDescent="0.35">
      <c r="A27" s="22">
        <v>20</v>
      </c>
      <c r="B27" s="7" t="s">
        <v>107</v>
      </c>
      <c r="C27" s="22" t="s">
        <v>30</v>
      </c>
      <c r="D27" s="7" t="s">
        <v>119</v>
      </c>
      <c r="E27" s="7" t="s">
        <v>120</v>
      </c>
      <c r="F27" s="22">
        <v>229.91200000000001</v>
      </c>
      <c r="G27" s="7" t="s">
        <v>72</v>
      </c>
      <c r="H27" s="22">
        <f t="shared" si="1"/>
        <v>229.91200000000001</v>
      </c>
      <c r="I27" s="22">
        <f>L27-F27</f>
        <v>14770.088</v>
      </c>
      <c r="J27" s="7" t="s">
        <v>118</v>
      </c>
      <c r="K27" s="7" t="s">
        <v>69</v>
      </c>
      <c r="L27" s="22">
        <v>15000</v>
      </c>
      <c r="M27" s="7" t="s">
        <v>73</v>
      </c>
      <c r="N27" s="24" t="s">
        <v>70</v>
      </c>
      <c r="O27" s="22">
        <v>5445118454</v>
      </c>
      <c r="P27" s="7" t="s">
        <v>71</v>
      </c>
      <c r="Q27" s="7" t="s">
        <v>199</v>
      </c>
    </row>
    <row r="28" spans="1:20" s="6" customFormat="1" ht="186" x14ac:dyDescent="0.35">
      <c r="A28" s="22">
        <v>21</v>
      </c>
      <c r="B28" s="7" t="s">
        <v>108</v>
      </c>
      <c r="C28" s="22" t="s">
        <v>33</v>
      </c>
      <c r="D28" s="7" t="s">
        <v>74</v>
      </c>
      <c r="E28" s="7" t="s">
        <v>139</v>
      </c>
      <c r="F28" s="22">
        <v>2065.8000000000002</v>
      </c>
      <c r="G28" s="7" t="s">
        <v>52</v>
      </c>
      <c r="H28" s="22">
        <f t="shared" si="1"/>
        <v>2065.8000000000002</v>
      </c>
      <c r="I28" s="22">
        <f>L28-F28</f>
        <v>0</v>
      </c>
      <c r="J28" s="7" t="s">
        <v>75</v>
      </c>
      <c r="K28" s="7" t="s">
        <v>76</v>
      </c>
      <c r="L28" s="22">
        <v>2065.8000000000002</v>
      </c>
      <c r="M28" s="7" t="s">
        <v>55</v>
      </c>
      <c r="N28" s="24" t="s">
        <v>77</v>
      </c>
      <c r="O28" s="22">
        <v>5402040115</v>
      </c>
      <c r="P28" s="7" t="s">
        <v>78</v>
      </c>
      <c r="Q28" s="7" t="s">
        <v>193</v>
      </c>
    </row>
    <row r="29" spans="1:20" s="6" customFormat="1" ht="170.5" x14ac:dyDescent="0.35">
      <c r="A29" s="22">
        <v>22</v>
      </c>
      <c r="B29" s="7" t="s">
        <v>109</v>
      </c>
      <c r="C29" s="22" t="s">
        <v>31</v>
      </c>
      <c r="D29" s="7" t="s">
        <v>88</v>
      </c>
      <c r="E29" s="7" t="s">
        <v>117</v>
      </c>
      <c r="F29" s="22">
        <v>5041.5</v>
      </c>
      <c r="G29" s="7" t="s">
        <v>72</v>
      </c>
      <c r="H29" s="22">
        <f t="shared" si="1"/>
        <v>5041.5</v>
      </c>
      <c r="I29" s="22">
        <f>L29-F29</f>
        <v>358.5</v>
      </c>
      <c r="J29" s="7" t="s">
        <v>121</v>
      </c>
      <c r="K29" s="7" t="s">
        <v>89</v>
      </c>
      <c r="L29" s="22">
        <v>5400</v>
      </c>
      <c r="M29" s="7" t="s">
        <v>55</v>
      </c>
      <c r="N29" s="24" t="s">
        <v>85</v>
      </c>
      <c r="O29" s="22">
        <v>5433156166</v>
      </c>
      <c r="P29" s="7" t="s">
        <v>86</v>
      </c>
      <c r="Q29" s="7" t="s">
        <v>194</v>
      </c>
    </row>
    <row r="30" spans="1:20" s="11" customFormat="1" ht="108.5" x14ac:dyDescent="0.35">
      <c r="A30" s="22">
        <v>23</v>
      </c>
      <c r="B30" s="7" t="s">
        <v>147</v>
      </c>
      <c r="C30" s="22" t="s">
        <v>31</v>
      </c>
      <c r="D30" s="7" t="s">
        <v>148</v>
      </c>
      <c r="E30" s="7" t="s">
        <v>149</v>
      </c>
      <c r="F30" s="22">
        <v>72.7</v>
      </c>
      <c r="G30" s="7" t="s">
        <v>150</v>
      </c>
      <c r="H30" s="22">
        <f t="shared" si="1"/>
        <v>72.7</v>
      </c>
      <c r="I30" s="22">
        <f>L30-F30</f>
        <v>77.3</v>
      </c>
      <c r="J30" s="7" t="s">
        <v>151</v>
      </c>
      <c r="K30" s="7" t="s">
        <v>152</v>
      </c>
      <c r="L30" s="22">
        <v>150</v>
      </c>
      <c r="M30" s="7" t="s">
        <v>55</v>
      </c>
      <c r="N30" s="24" t="s">
        <v>153</v>
      </c>
      <c r="O30" s="22">
        <v>5406334211</v>
      </c>
      <c r="P30" s="7" t="s">
        <v>154</v>
      </c>
      <c r="Q30" s="7" t="s">
        <v>195</v>
      </c>
      <c r="R30" s="10"/>
      <c r="S30" s="10"/>
      <c r="T30" s="10"/>
    </row>
    <row r="31" spans="1:20" ht="108.5" x14ac:dyDescent="0.35">
      <c r="A31" s="22">
        <v>24</v>
      </c>
      <c r="B31" s="7" t="s">
        <v>155</v>
      </c>
      <c r="C31" s="22" t="s">
        <v>31</v>
      </c>
      <c r="D31" s="7" t="s">
        <v>156</v>
      </c>
      <c r="E31" s="7" t="s">
        <v>157</v>
      </c>
      <c r="F31" s="22">
        <v>56.604999999999997</v>
      </c>
      <c r="G31" s="7" t="s">
        <v>150</v>
      </c>
      <c r="H31" s="22">
        <f>F31</f>
        <v>56.604999999999997</v>
      </c>
      <c r="I31" s="22">
        <f>L31-F31</f>
        <v>52.895000000000003</v>
      </c>
      <c r="J31" s="7" t="s">
        <v>158</v>
      </c>
      <c r="K31" s="7" t="s">
        <v>159</v>
      </c>
      <c r="L31" s="22">
        <v>109.5</v>
      </c>
      <c r="M31" s="7" t="s">
        <v>55</v>
      </c>
      <c r="N31" s="24" t="s">
        <v>160</v>
      </c>
      <c r="O31" s="22">
        <v>5406254870</v>
      </c>
      <c r="P31" s="7" t="s">
        <v>156</v>
      </c>
      <c r="Q31" s="7" t="s">
        <v>196</v>
      </c>
    </row>
    <row r="32" spans="1:20" ht="124" x14ac:dyDescent="0.35">
      <c r="A32" s="22">
        <v>25</v>
      </c>
      <c r="B32" s="7" t="s">
        <v>162</v>
      </c>
      <c r="C32" s="7" t="s">
        <v>140</v>
      </c>
      <c r="D32" s="7" t="s">
        <v>176</v>
      </c>
      <c r="E32" s="7" t="s">
        <v>163</v>
      </c>
      <c r="F32" s="22">
        <v>4284</v>
      </c>
      <c r="G32" s="7" t="s">
        <v>66</v>
      </c>
      <c r="H32" s="22">
        <f t="shared" si="1"/>
        <v>4284</v>
      </c>
      <c r="I32" s="7" t="s">
        <v>55</v>
      </c>
      <c r="J32" s="7" t="s">
        <v>183</v>
      </c>
      <c r="K32" s="7" t="s">
        <v>177</v>
      </c>
      <c r="L32" s="7">
        <v>5000</v>
      </c>
      <c r="M32" s="7" t="s">
        <v>55</v>
      </c>
      <c r="N32" s="24" t="s">
        <v>237</v>
      </c>
      <c r="O32" s="7">
        <v>5433165570</v>
      </c>
      <c r="P32" s="7" t="s">
        <v>164</v>
      </c>
      <c r="Q32" s="7" t="s">
        <v>18</v>
      </c>
    </row>
    <row r="33" spans="1:17" ht="139.5" x14ac:dyDescent="0.35">
      <c r="A33" s="22">
        <v>26</v>
      </c>
      <c r="B33" s="7" t="s">
        <v>197</v>
      </c>
      <c r="C33" s="7" t="s">
        <v>33</v>
      </c>
      <c r="D33" s="7" t="s">
        <v>165</v>
      </c>
      <c r="E33" s="7" t="s">
        <v>166</v>
      </c>
      <c r="F33" s="7">
        <v>6000</v>
      </c>
      <c r="G33" s="7" t="s">
        <v>220</v>
      </c>
      <c r="H33" s="22">
        <f t="shared" si="1"/>
        <v>6000</v>
      </c>
      <c r="I33" s="7" t="s">
        <v>55</v>
      </c>
      <c r="J33" s="7" t="s">
        <v>184</v>
      </c>
      <c r="K33" s="7" t="s">
        <v>208</v>
      </c>
      <c r="L33" s="7">
        <v>6000</v>
      </c>
      <c r="M33" s="7" t="s">
        <v>55</v>
      </c>
      <c r="N33" s="24" t="s">
        <v>167</v>
      </c>
      <c r="O33" s="7">
        <v>5409241861</v>
      </c>
      <c r="P33" s="7" t="s">
        <v>165</v>
      </c>
      <c r="Q33" s="7" t="s">
        <v>198</v>
      </c>
    </row>
    <row r="34" spans="1:17" ht="201.5" x14ac:dyDescent="0.35">
      <c r="A34" s="22">
        <v>27</v>
      </c>
      <c r="B34" s="7" t="s">
        <v>168</v>
      </c>
      <c r="C34" s="7" t="s">
        <v>175</v>
      </c>
      <c r="D34" s="7" t="s">
        <v>169</v>
      </c>
      <c r="E34" s="7" t="s">
        <v>170</v>
      </c>
      <c r="F34" s="7">
        <v>30</v>
      </c>
      <c r="G34" s="7" t="s">
        <v>66</v>
      </c>
      <c r="H34" s="7" t="s">
        <v>55</v>
      </c>
      <c r="I34" s="7">
        <v>30</v>
      </c>
      <c r="J34" s="7" t="s">
        <v>55</v>
      </c>
      <c r="K34" s="29" t="s">
        <v>226</v>
      </c>
      <c r="L34" s="7" t="s">
        <v>55</v>
      </c>
      <c r="M34" s="7" t="s">
        <v>55</v>
      </c>
      <c r="N34" s="24" t="s">
        <v>241</v>
      </c>
      <c r="O34" s="7">
        <v>5402483815</v>
      </c>
      <c r="P34" s="7" t="s">
        <v>169</v>
      </c>
      <c r="Q34" s="7" t="s">
        <v>18</v>
      </c>
    </row>
    <row r="35" spans="1:17" ht="93" x14ac:dyDescent="0.35">
      <c r="A35" s="22">
        <v>28</v>
      </c>
      <c r="B35" s="7" t="s">
        <v>222</v>
      </c>
      <c r="C35" s="7" t="s">
        <v>171</v>
      </c>
      <c r="D35" s="7" t="s">
        <v>172</v>
      </c>
      <c r="E35" s="7" t="s">
        <v>173</v>
      </c>
      <c r="F35" s="7" t="s">
        <v>55</v>
      </c>
      <c r="G35" s="7" t="s">
        <v>66</v>
      </c>
      <c r="H35" s="7" t="s">
        <v>55</v>
      </c>
      <c r="I35" s="7" t="s">
        <v>55</v>
      </c>
      <c r="J35" s="7" t="s">
        <v>55</v>
      </c>
      <c r="K35" s="7" t="s">
        <v>55</v>
      </c>
      <c r="L35" s="7" t="s">
        <v>55</v>
      </c>
      <c r="M35" s="7" t="s">
        <v>55</v>
      </c>
      <c r="N35" s="24" t="s">
        <v>227</v>
      </c>
      <c r="O35" s="7">
        <v>5436102881</v>
      </c>
      <c r="P35" s="7" t="s">
        <v>172</v>
      </c>
      <c r="Q35" s="7" t="s">
        <v>223</v>
      </c>
    </row>
    <row r="36" spans="1:17" ht="124" x14ac:dyDescent="0.35">
      <c r="A36" s="22">
        <v>29</v>
      </c>
      <c r="B36" s="7" t="s">
        <v>203</v>
      </c>
      <c r="C36" s="32" t="s">
        <v>33</v>
      </c>
      <c r="D36" s="7" t="s">
        <v>201</v>
      </c>
      <c r="E36" s="7" t="s">
        <v>205</v>
      </c>
      <c r="F36" s="7">
        <v>53.286000000000001</v>
      </c>
      <c r="G36" s="7" t="s">
        <v>220</v>
      </c>
      <c r="H36" s="22">
        <f t="shared" ref="H36" si="2">F36</f>
        <v>53.286000000000001</v>
      </c>
      <c r="I36" s="22">
        <f>L36-F36</f>
        <v>190.374</v>
      </c>
      <c r="J36" s="7" t="s">
        <v>174</v>
      </c>
      <c r="K36" s="7" t="s">
        <v>206</v>
      </c>
      <c r="L36" s="7">
        <v>243.66</v>
      </c>
      <c r="M36" s="7" t="s">
        <v>207</v>
      </c>
      <c r="N36" s="24" t="s">
        <v>200</v>
      </c>
      <c r="O36" s="25">
        <v>5406109142</v>
      </c>
      <c r="P36" s="7" t="s">
        <v>204</v>
      </c>
      <c r="Q36" s="7" t="s">
        <v>202</v>
      </c>
    </row>
    <row r="37" spans="1:17" ht="170.5" x14ac:dyDescent="0.35">
      <c r="A37" s="22">
        <v>30</v>
      </c>
      <c r="B37" s="7" t="s">
        <v>209</v>
      </c>
      <c r="C37" s="7" t="s">
        <v>210</v>
      </c>
      <c r="D37" s="7" t="s">
        <v>211</v>
      </c>
      <c r="E37" s="7" t="s">
        <v>212</v>
      </c>
      <c r="F37" s="7">
        <v>37.979999999999997</v>
      </c>
      <c r="G37" s="7" t="s">
        <v>150</v>
      </c>
      <c r="H37" s="22">
        <v>37.979999999999997</v>
      </c>
      <c r="I37" s="22">
        <f>L37-F37</f>
        <v>0</v>
      </c>
      <c r="J37" s="7" t="s">
        <v>221</v>
      </c>
      <c r="K37" s="7" t="s">
        <v>216</v>
      </c>
      <c r="L37" s="22">
        <v>37.979999999999997</v>
      </c>
      <c r="M37" s="7" t="s">
        <v>55</v>
      </c>
      <c r="N37" s="24" t="s">
        <v>213</v>
      </c>
      <c r="O37" s="22">
        <v>5433966202</v>
      </c>
      <c r="P37" s="7" t="s">
        <v>214</v>
      </c>
      <c r="Q37" s="7" t="s">
        <v>215</v>
      </c>
    </row>
    <row r="38" spans="1:17" s="21" customFormat="1" ht="43" customHeight="1" x14ac:dyDescent="0.35">
      <c r="A38" s="18" t="s">
        <v>242</v>
      </c>
      <c r="B38" s="19"/>
      <c r="C38" s="19"/>
      <c r="D38" s="19"/>
      <c r="E38" s="19"/>
      <c r="F38" s="19"/>
      <c r="G38" s="19"/>
      <c r="H38" s="19"/>
      <c r="I38" s="19"/>
      <c r="J38" s="19"/>
      <c r="K38" s="19"/>
      <c r="L38" s="19"/>
      <c r="M38" s="19"/>
      <c r="N38" s="19"/>
      <c r="O38" s="19"/>
      <c r="P38" s="19"/>
      <c r="Q38" s="20"/>
    </row>
    <row r="40" spans="1:17" x14ac:dyDescent="0.35">
      <c r="A40" s="5"/>
      <c r="B40" s="15"/>
      <c r="C40" s="15"/>
      <c r="D40" s="15"/>
      <c r="E40" s="15"/>
      <c r="F40" s="15"/>
      <c r="G40" s="15"/>
      <c r="H40" s="5"/>
      <c r="I40" s="5"/>
      <c r="J40" s="15"/>
      <c r="K40" s="15"/>
      <c r="L40" s="5"/>
      <c r="M40" s="15"/>
      <c r="N40" s="16"/>
      <c r="O40" s="5"/>
      <c r="P40" s="15"/>
      <c r="Q40" s="15"/>
    </row>
  </sheetData>
  <mergeCells count="11">
    <mergeCell ref="A38:Q38"/>
    <mergeCell ref="O1:Q2"/>
    <mergeCell ref="J5:L5"/>
    <mergeCell ref="M5:M6"/>
    <mergeCell ref="N5:Q5"/>
    <mergeCell ref="A5:A6"/>
    <mergeCell ref="B5:B6"/>
    <mergeCell ref="C5:E5"/>
    <mergeCell ref="F5:G5"/>
    <mergeCell ref="H5:H6"/>
    <mergeCell ref="I5:I6"/>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 (ч.1)</vt:lpstr>
      <vt:lpstr>'Приложение 4 (ч.1)'!Заголовки_для_печати</vt:lpstr>
      <vt:lpstr>'Приложение 4 (ч.1)'!Область_печати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2022-03-31T10:54:11Z</dcterms:modified>
</cp:coreProperties>
</file>